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120" yWindow="120" windowWidth="9720" windowHeight="7320"/>
  </bookViews>
  <sheets>
    <sheet name="2020-2022" sheetId="3" r:id="rId1"/>
  </sheets>
  <calcPr calcId="152511"/>
</workbook>
</file>

<file path=xl/calcChain.xml><?xml version="1.0" encoding="utf-8"?>
<calcChain xmlns="http://schemas.openxmlformats.org/spreadsheetml/2006/main">
  <c r="F30" i="3" l="1"/>
  <c r="F21" i="3"/>
  <c r="F11" i="3"/>
  <c r="G27" i="3" l="1"/>
  <c r="F27" i="3"/>
  <c r="E27" i="3"/>
  <c r="G18" i="3"/>
  <c r="F18" i="3"/>
  <c r="E18" i="3"/>
  <c r="F8" i="3"/>
  <c r="G8" i="3"/>
  <c r="D8" i="3"/>
</calcChain>
</file>

<file path=xl/sharedStrings.xml><?xml version="1.0" encoding="utf-8"?>
<sst xmlns="http://schemas.openxmlformats.org/spreadsheetml/2006/main" count="52" uniqueCount="32">
  <si>
    <t>Долговое обязательство</t>
  </si>
  <si>
    <t>ед.изм.</t>
  </si>
  <si>
    <t>кредит коммерч.банка</t>
  </si>
  <si>
    <t>тыс.руб.</t>
  </si>
  <si>
    <t xml:space="preserve">Расчет верхнего предела муниципального долга </t>
  </si>
  <si>
    <t>Кредиты от других бюджетов бюджетной системы РФ</t>
  </si>
  <si>
    <t>Составил расчет:</t>
  </si>
  <si>
    <t>ожидаемый объем долга на 01.01.2021 г.</t>
  </si>
  <si>
    <t>Верхний предел муниципального долга на 01.01.2022 года</t>
  </si>
  <si>
    <t>ожидаемый объем долга на 01.01.2022 г.</t>
  </si>
  <si>
    <t>планируемый объем погашения в 2021 г.</t>
  </si>
  <si>
    <t>планируемый объем  привлечени в 2021 г.</t>
  </si>
  <si>
    <t>Итого по программе муниципальных заимствований  на 2019 год</t>
  </si>
  <si>
    <t>Итого по программе муниципальных заимствований  на 2020 год</t>
  </si>
  <si>
    <t>Итого по программе муниципальных заимствований  на 2021 год</t>
  </si>
  <si>
    <t>Верхний предел муниципального долга  на 01.01.2022 года</t>
  </si>
  <si>
    <t>Верхний предел муниципального долга на 01.01.2023 года</t>
  </si>
  <si>
    <t>планируемый объем погашения в 2022 г.</t>
  </si>
  <si>
    <t>планируемый объем  привлечени в 2022 г.</t>
  </si>
  <si>
    <t>Верхний предел муниципального долга  на 01.01.2023 года</t>
  </si>
  <si>
    <t>ожидаемый объем долга на 01.01.2023 г.</t>
  </si>
  <si>
    <t xml:space="preserve">Предельный объем муниципального долга в 2021 году </t>
  </si>
  <si>
    <t xml:space="preserve">предельный объем муниципального долга в 2022 году </t>
  </si>
  <si>
    <t>Верхний предел муниципального долга на 01.01.2024 года</t>
  </si>
  <si>
    <t>ожидаемый объем долга на 01.01.2023г.</t>
  </si>
  <si>
    <t>планируемый объем погашения в 2023 г.</t>
  </si>
  <si>
    <t>планируемый объем  привлечени в 2023 г.</t>
  </si>
  <si>
    <t>ожидаемый объем долга на 01.01.2024 г.</t>
  </si>
  <si>
    <t>Верхний предел муниципального долга  на 01.01.2024 года</t>
  </si>
  <si>
    <t xml:space="preserve">предельный объем муниципального долга в 2023  году </t>
  </si>
  <si>
    <t>начальник экономической службы</t>
  </si>
  <si>
    <t>Л.А.Сорочук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</si>
</sst>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2" fillId="0" borderId="0" xfId="0" applyFont="1" applyFill="1" applyAlignment="1"/>
    <xf numFmtId="0" fontId="1" fillId="2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164" fontId="1" fillId="2" borderId="0" xfId="0" applyNumberFormat="1" applyFont="1" applyFill="1" applyAlignment="1">
      <alignment wrapText="1"/>
    </xf>
    <xf numFmtId="164" fontId="1" fillId="2" borderId="0" xfId="0" quotePrefix="1" applyNumberFormat="1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abSelected="1" zoomScaleNormal="100" workbookViewId="0">
      <selection activeCell="D34" sqref="D34"/>
    </sheetView>
  </sheetViews>
  <sheetFormatPr defaultRowHeight="18.75" x14ac:dyDescent="0.3"/>
  <cols>
    <col min="1" max="1" width="9.140625" style="1"/>
    <col min="2" max="2" width="24.7109375" style="1" customWidth="1"/>
    <col min="3" max="3" width="12.140625" style="1" customWidth="1"/>
    <col min="4" max="4" width="18" style="1" customWidth="1"/>
    <col min="5" max="6" width="14.7109375" style="1" customWidth="1"/>
    <col min="7" max="7" width="16.140625" style="1" customWidth="1"/>
    <col min="8" max="16384" width="9.140625" style="1"/>
  </cols>
  <sheetData>
    <row r="1" spans="2:8" ht="25.5" customHeight="1" x14ac:dyDescent="0.3">
      <c r="B1" s="12" t="s">
        <v>4</v>
      </c>
      <c r="C1" s="12"/>
      <c r="D1" s="12"/>
      <c r="E1" s="12"/>
      <c r="F1" s="12"/>
      <c r="G1" s="12"/>
    </row>
    <row r="3" spans="2:8" x14ac:dyDescent="0.3">
      <c r="B3" s="16" t="s">
        <v>8</v>
      </c>
      <c r="C3" s="16"/>
      <c r="D3" s="16"/>
      <c r="E3" s="16"/>
      <c r="F3" s="16"/>
      <c r="G3" s="16"/>
    </row>
    <row r="5" spans="2:8" s="9" customFormat="1" ht="63" x14ac:dyDescent="0.25">
      <c r="B5" s="7" t="s">
        <v>0</v>
      </c>
      <c r="C5" s="7" t="s">
        <v>1</v>
      </c>
      <c r="D5" s="7" t="s">
        <v>7</v>
      </c>
      <c r="E5" s="7" t="s">
        <v>10</v>
      </c>
      <c r="F5" s="7" t="s">
        <v>11</v>
      </c>
      <c r="G5" s="7" t="s">
        <v>9</v>
      </c>
    </row>
    <row r="6" spans="2:8" ht="37.5" x14ac:dyDescent="0.3">
      <c r="B6" s="2" t="s">
        <v>2</v>
      </c>
      <c r="C6" s="2" t="s">
        <v>3</v>
      </c>
      <c r="D6" s="3">
        <v>0</v>
      </c>
      <c r="E6" s="3">
        <v>0</v>
      </c>
      <c r="F6" s="3">
        <v>0</v>
      </c>
      <c r="G6" s="3">
        <v>0</v>
      </c>
    </row>
    <row r="7" spans="2:8" ht="75" x14ac:dyDescent="0.3">
      <c r="B7" s="2" t="s">
        <v>5</v>
      </c>
      <c r="C7" s="2" t="s">
        <v>3</v>
      </c>
      <c r="D7" s="3">
        <v>0</v>
      </c>
      <c r="E7" s="6">
        <v>0</v>
      </c>
      <c r="F7" s="6">
        <v>0</v>
      </c>
      <c r="G7" s="3">
        <v>0</v>
      </c>
    </row>
    <row r="8" spans="2:8" ht="109.5" customHeight="1" x14ac:dyDescent="0.3">
      <c r="B8" s="2" t="s">
        <v>12</v>
      </c>
      <c r="C8" s="2" t="s">
        <v>3</v>
      </c>
      <c r="D8" s="3">
        <f>SUM(D6:D7)</f>
        <v>0</v>
      </c>
      <c r="E8" s="6">
        <v>0</v>
      </c>
      <c r="F8" s="6">
        <f>SUM(F6:F7)</f>
        <v>0</v>
      </c>
      <c r="G8" s="3">
        <f>SUM(G6:G7)</f>
        <v>0</v>
      </c>
    </row>
    <row r="9" spans="2:8" ht="15" customHeight="1" x14ac:dyDescent="0.3">
      <c r="B9" s="17" t="s">
        <v>15</v>
      </c>
      <c r="C9" s="18"/>
      <c r="D9" s="18"/>
      <c r="E9" s="18"/>
      <c r="F9" s="19"/>
      <c r="G9" s="3">
        <v>0</v>
      </c>
    </row>
    <row r="11" spans="2:8" ht="23.25" customHeight="1" x14ac:dyDescent="0.3">
      <c r="B11" s="20" t="s">
        <v>21</v>
      </c>
      <c r="C11" s="20"/>
      <c r="D11" s="20"/>
      <c r="E11" s="20"/>
      <c r="F11" s="10">
        <f>41411.7/2</f>
        <v>20705.849999999999</v>
      </c>
      <c r="G11" s="1" t="s">
        <v>3</v>
      </c>
      <c r="H11" s="4"/>
    </row>
    <row r="12" spans="2:8" ht="10.5" customHeight="1" x14ac:dyDescent="0.3"/>
    <row r="13" spans="2:8" ht="24" customHeight="1" x14ac:dyDescent="0.3">
      <c r="B13" s="16" t="s">
        <v>16</v>
      </c>
      <c r="C13" s="16"/>
      <c r="D13" s="16"/>
      <c r="E13" s="16"/>
      <c r="F13" s="16"/>
      <c r="G13" s="16"/>
    </row>
    <row r="15" spans="2:8" s="8" customFormat="1" ht="63" x14ac:dyDescent="0.25">
      <c r="B15" s="7" t="s">
        <v>0</v>
      </c>
      <c r="C15" s="7" t="s">
        <v>1</v>
      </c>
      <c r="D15" s="7" t="s">
        <v>9</v>
      </c>
      <c r="E15" s="7" t="s">
        <v>17</v>
      </c>
      <c r="F15" s="7" t="s">
        <v>18</v>
      </c>
      <c r="G15" s="7" t="s">
        <v>20</v>
      </c>
    </row>
    <row r="16" spans="2:8" ht="37.5" x14ac:dyDescent="0.3">
      <c r="B16" s="2" t="s">
        <v>2</v>
      </c>
      <c r="C16" s="2" t="s">
        <v>3</v>
      </c>
      <c r="D16" s="3">
        <v>0</v>
      </c>
      <c r="E16" s="3">
        <v>0</v>
      </c>
      <c r="F16" s="3">
        <v>0</v>
      </c>
      <c r="G16" s="3">
        <v>0</v>
      </c>
    </row>
    <row r="17" spans="2:7" ht="75" x14ac:dyDescent="0.3">
      <c r="B17" s="2" t="s">
        <v>5</v>
      </c>
      <c r="C17" s="2" t="s">
        <v>3</v>
      </c>
      <c r="D17" s="3">
        <v>0</v>
      </c>
      <c r="E17" s="3">
        <v>0</v>
      </c>
      <c r="F17" s="3">
        <v>0</v>
      </c>
      <c r="G17" s="3">
        <v>0</v>
      </c>
    </row>
    <row r="18" spans="2:7" ht="99" customHeight="1" x14ac:dyDescent="0.3">
      <c r="B18" s="2" t="s">
        <v>13</v>
      </c>
      <c r="C18" s="2" t="s">
        <v>3</v>
      </c>
      <c r="D18" s="3">
        <v>0</v>
      </c>
      <c r="E18" s="3">
        <f>SUM(E16:E17)</f>
        <v>0</v>
      </c>
      <c r="F18" s="3">
        <f>SUM(F16:F17)</f>
        <v>0</v>
      </c>
      <c r="G18" s="3">
        <f>SUM(G16:G17)</f>
        <v>0</v>
      </c>
    </row>
    <row r="19" spans="2:7" x14ac:dyDescent="0.3">
      <c r="B19" s="13" t="s">
        <v>19</v>
      </c>
      <c r="C19" s="14"/>
      <c r="D19" s="14"/>
      <c r="E19" s="14"/>
      <c r="F19" s="15"/>
      <c r="G19" s="3">
        <v>0</v>
      </c>
    </row>
    <row r="21" spans="2:7" ht="18.75" customHeight="1" x14ac:dyDescent="0.3">
      <c r="B21" s="20" t="s">
        <v>22</v>
      </c>
      <c r="C21" s="20"/>
      <c r="D21" s="20"/>
      <c r="E21" s="20"/>
      <c r="F21" s="11">
        <f>42407/2</f>
        <v>21203.5</v>
      </c>
      <c r="G21" s="5" t="s">
        <v>3</v>
      </c>
    </row>
    <row r="23" spans="2:7" ht="21.75" customHeight="1" x14ac:dyDescent="0.3">
      <c r="B23" s="16" t="s">
        <v>23</v>
      </c>
      <c r="C23" s="16"/>
      <c r="D23" s="16"/>
      <c r="E23" s="16"/>
      <c r="F23" s="16"/>
      <c r="G23" s="16"/>
    </row>
    <row r="24" spans="2:7" s="8" customFormat="1" ht="63" x14ac:dyDescent="0.25">
      <c r="B24" s="7" t="s">
        <v>0</v>
      </c>
      <c r="C24" s="7" t="s">
        <v>1</v>
      </c>
      <c r="D24" s="7" t="s">
        <v>24</v>
      </c>
      <c r="E24" s="7" t="s">
        <v>25</v>
      </c>
      <c r="F24" s="7" t="s">
        <v>26</v>
      </c>
      <c r="G24" s="7" t="s">
        <v>27</v>
      </c>
    </row>
    <row r="25" spans="2:7" ht="37.5" x14ac:dyDescent="0.3">
      <c r="B25" s="2" t="s">
        <v>2</v>
      </c>
      <c r="C25" s="2" t="s">
        <v>3</v>
      </c>
      <c r="D25" s="3">
        <v>0</v>
      </c>
      <c r="E25" s="3">
        <v>0</v>
      </c>
      <c r="F25" s="3">
        <v>0</v>
      </c>
      <c r="G25" s="3">
        <v>0</v>
      </c>
    </row>
    <row r="26" spans="2:7" ht="89.25" customHeight="1" x14ac:dyDescent="0.3">
      <c r="B26" s="2" t="s">
        <v>5</v>
      </c>
      <c r="C26" s="2" t="s">
        <v>3</v>
      </c>
      <c r="D26" s="3">
        <v>0</v>
      </c>
      <c r="E26" s="3">
        <v>0</v>
      </c>
      <c r="F26" s="3">
        <v>0</v>
      </c>
      <c r="G26" s="3">
        <v>0</v>
      </c>
    </row>
    <row r="27" spans="2:7" ht="93.75" x14ac:dyDescent="0.3">
      <c r="B27" s="2" t="s">
        <v>14</v>
      </c>
      <c r="C27" s="2" t="s">
        <v>3</v>
      </c>
      <c r="D27" s="3">
        <v>0</v>
      </c>
      <c r="E27" s="3">
        <f>SUM(E25:E26)</f>
        <v>0</v>
      </c>
      <c r="F27" s="3">
        <f>SUM(F25:F26)</f>
        <v>0</v>
      </c>
      <c r="G27" s="3">
        <f>SUM(G25:G26)</f>
        <v>0</v>
      </c>
    </row>
    <row r="28" spans="2:7" x14ac:dyDescent="0.3">
      <c r="B28" s="13" t="s">
        <v>28</v>
      </c>
      <c r="C28" s="14"/>
      <c r="D28" s="14"/>
      <c r="E28" s="14"/>
      <c r="F28" s="15"/>
      <c r="G28" s="3">
        <v>0</v>
      </c>
    </row>
    <row r="30" spans="2:7" ht="18.75" customHeight="1" x14ac:dyDescent="0.3">
      <c r="B30" s="20" t="s">
        <v>29</v>
      </c>
      <c r="C30" s="20"/>
      <c r="D30" s="20"/>
      <c r="E30" s="20"/>
      <c r="F30" s="10">
        <f>442580/2</f>
        <v>221290</v>
      </c>
      <c r="G30" s="5" t="s">
        <v>3</v>
      </c>
    </row>
    <row r="32" spans="2:7" x14ac:dyDescent="0.3">
      <c r="B32" s="1" t="s">
        <v>6</v>
      </c>
    </row>
    <row r="33" spans="2:5" ht="43.5" customHeight="1" x14ac:dyDescent="0.3">
      <c r="B33" s="16" t="s">
        <v>30</v>
      </c>
      <c r="C33" s="16"/>
      <c r="D33" s="12" t="s">
        <v>31</v>
      </c>
      <c r="E33" s="12"/>
    </row>
  </sheetData>
  <mergeCells count="12">
    <mergeCell ref="D33:E33"/>
    <mergeCell ref="B28:F28"/>
    <mergeCell ref="B23:G23"/>
    <mergeCell ref="B1:G1"/>
    <mergeCell ref="B3:G3"/>
    <mergeCell ref="B13:G13"/>
    <mergeCell ref="B9:F9"/>
    <mergeCell ref="B19:F19"/>
    <mergeCell ref="B11:E11"/>
    <mergeCell ref="B21:E21"/>
    <mergeCell ref="B30:E30"/>
    <mergeCell ref="B33:C33"/>
  </mergeCells>
  <phoneticPr fontId="0" type="noConversion"/>
  <pageMargins left="0.75" right="0.75" top="1" bottom="1" header="0.5" footer="0.5"/>
  <pageSetup paperSize="9" scale="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Econom</cp:lastModifiedBy>
  <cp:lastPrinted>2011-11-15T10:32:52Z</cp:lastPrinted>
  <dcterms:created xsi:type="dcterms:W3CDTF">1996-10-08T23:32:33Z</dcterms:created>
  <dcterms:modified xsi:type="dcterms:W3CDTF">2020-11-13T13:54:34Z</dcterms:modified>
</cp:coreProperties>
</file>